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II godina EH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<sst xmlns="http://schemas.openxmlformats.org/spreadsheetml/2006/main" count="90" uniqueCount="83">
  <si>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</si>
  <si>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</si>
  <si>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</si>
  <si>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</si>
  <si>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</si>
  <si>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</si>
  <si>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</si>
  <si>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</si>
  <si>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</si>
  <si>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</si>
  <si>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</si>
  <si>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</si>
  <si>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</si>
  <si>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</si>
  <si>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</si>
  <si>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</si>
  <si>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</si>
  <si>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</si>
  <si>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</si>
  <si>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</si>
  <si>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</si>
  <si>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</si>
  <si>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</si>
  <si>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</si>
  <si>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</si>
  <si>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</si>
  <si>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</si>
  <si>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</si>
  <si>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</si>
  <si>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</si>
  <si>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</si>
  <si>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</si>
  <si>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</si>
  <si>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</si>
  <si>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</si>
  <si>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</si>
  <si>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</si>
  <si>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</si>
  <si>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</si>
  <si>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</si>
  <si>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</si>
  <si>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</si>
  <si>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</si>
  <si>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</si>
  <si>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</si>
  <si>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</si>
  <si>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</si>
  <si>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</si>
  <si>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</si>
  <si>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</si>
  <si>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</si>
  <si>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</si>
  <si>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</si>
  <si>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</si>
  <si>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</si>
  <si>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</si>
  <si>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</si>
  <si>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</si>
  <si>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</si>
  <si>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</si>
  <si>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</si>
  <si>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</si>
  <si>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</si>
  <si>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</si>
  <si>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</si>
  <si>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</si>
  <si>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</si>
  <si>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</si>
  <si>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</si>
  <si>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</si>
  <si>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</si>
  <si>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</si>
  <si>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</si>
  <si>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</si>
  <si>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</si>
  <si>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</si>
  <si>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</si>
  <si>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</si>
  <si>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</si>
  <si>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</si>
  <si>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</si>
  <si>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</si>
  <si>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Psihologija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</si>
</sst>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28" sqref="H28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3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2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1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50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150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>
        <v>4</v>
      </c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>
        <v>1</v>
      </c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0.39391413088787003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0.21397804640822565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0.29873558427122415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2.3343059608170073E-2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4</v>
      </c>
      <c r="H16" s="6"/>
      <c r="I16" s="9"/>
      <c r="J16" s="6"/>
      <c r="K16" s="13">
        <f t="shared" si="0"/>
        <v>4.6686119216340145E-2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1</v>
      </c>
      <c r="H18" s="6"/>
      <c r="I18" s="9"/>
      <c r="J18" s="6"/>
      <c r="K18" s="13">
        <f t="shared" si="0"/>
        <v>1.1671529804085036E-2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1.1671529804085036E-2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85.678571428571416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2.8559523809523806</v>
      </c>
      <c r="I25" s="11" t="s">
        <v>53</v>
      </c>
      <c r="J25" s="12">
        <f>G23/25</f>
        <v>3.4271428571428566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51.928571428571431</v>
      </c>
    </row>
    <row r="9" spans="1:2">
      <c r="A9" s="3" t="s">
        <v>78</v>
      </c>
      <c r="B9" s="4">
        <f>IF(Proračun!G24="OK",B7+B8,"")</f>
        <v>85.678571428571431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2026-02-25T10:47:32Z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